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水利发展资金2" sheetId="1" r:id="rId1"/>
    <sheet name="农业生产和水利救灾资金1" sheetId="4" r:id="rId2"/>
    <sheet name="2022年沈阳市村屯河道清淤疏浚工程" sheetId="5" r:id="rId3"/>
    <sheet name="区县2021年中央水利救灾资金" sheetId="6" r:id="rId4"/>
    <sheet name="浑南区白塔堡河源头小流域（老塘峪片区）综合治理工程" sheetId="7" r:id="rId5"/>
    <sheet name="小沙河祝家街道桥段河道治理工程" sheetId="8" r:id="rId6"/>
    <sheet name="浑南区下高士村河小流域综合治理项目" sheetId="9" r:id="rId7"/>
    <sheet name="2022年大禹杯以奖代补资金" sheetId="10" r:id="rId8"/>
    <sheet name="区县山洪灾害非工程措施" sheetId="11" r:id="rId9"/>
    <sheet name="政府投资项目支出" sheetId="12" r:id="rId10"/>
    <sheet name="偿还以前年度工程欠款及化解历史遗留问题" sheetId="13" r:id="rId11"/>
    <sheet name="2021年保障性安居工程（第二批）中央基建投资" sheetId="14" r:id="rId12"/>
    <sheet name="山洪预警非工程措施建设、农村基层防汛预警体系非工程措施建设" sheetId="15" r:id="rId13"/>
    <sheet name="河湖“清四乱”补助资金" sheetId="16" r:id="rId14"/>
    <sheet name="农村饮水安全保障项目补助（省财政）" sheetId="17" r:id="rId15"/>
    <sheet name="城维专项" sheetId="18" r:id="rId16"/>
    <sheet name="2022年老旧小区改造资金" sheetId="19" r:id="rId17"/>
  </sheets>
  <definedNames>
    <definedName name="_xlnm.Print_Area" localSheetId="0">水利发展资金2!$A$1:$R$17</definedName>
    <definedName name="_xlnm.Print_Area" localSheetId="1">农业生产和水利救灾资金1!$A$1:$R$17</definedName>
    <definedName name="_xlnm.Print_Area" localSheetId="2">'2022年沈阳市村屯河道清淤疏浚工程'!$A$1:$R$17</definedName>
    <definedName name="_xlnm.Print_Area" localSheetId="3">区县2021年中央水利救灾资金!$A$1:$R$17</definedName>
    <definedName name="_xlnm.Print_Area" localSheetId="4">'浑南区白塔堡河源头小流域（老塘峪片区）综合治理工程'!$A$1:$R$17</definedName>
    <definedName name="_xlnm.Print_Area" localSheetId="5">小沙河祝家街道桥段河道治理工程!$A$1:$R$17</definedName>
    <definedName name="_xlnm.Print_Area" localSheetId="6">浑南区下高士村河小流域综合治理项目!$A$1:$R$17</definedName>
    <definedName name="_xlnm.Print_Area" localSheetId="7">'2022年大禹杯以奖代补资金'!$A$1:$R$17</definedName>
    <definedName name="_xlnm.Print_Area" localSheetId="8">区县山洪灾害非工程措施!$A$1:$R$17</definedName>
    <definedName name="_xlnm.Print_Area" localSheetId="9">政府投资项目支出!$A$1:$R$17</definedName>
    <definedName name="_xlnm.Print_Area" localSheetId="10">偿还以前年度工程欠款及化解历史遗留问题!$A$1:$R$17</definedName>
    <definedName name="_xlnm.Print_Area" localSheetId="11">'2021年保障性安居工程（第二批）中央基建投资'!$A$1:$R$17</definedName>
    <definedName name="_xlnm.Print_Area" localSheetId="12">山洪预警非工程措施建设、农村基层防汛预警体系非工程措施建设!$A$1:$R$17</definedName>
    <definedName name="_xlnm.Print_Area" localSheetId="13">河湖“清四乱”补助资金!$A$1:$R$17</definedName>
    <definedName name="_xlnm.Print_Area" localSheetId="14">'农村饮水安全保障项目补助（省财政）'!$A$1:$R$17</definedName>
    <definedName name="_xlnm.Print_Area" localSheetId="15">城维专项!$A$1:$R$17</definedName>
    <definedName name="_xlnm.Print_Area" localSheetId="16">'2022年老旧小区改造资金'!$A$1:$R$17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<sst xmlns="http://schemas.openxmlformats.org/spreadsheetml/2006/main" count="1059" uniqueCount="82">
  <si>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</si>
  <si>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</si>
  <si>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r>
      <rPr>
        <b/>
        <sz val="10"/>
        <rFont val="宋体"/>
        <charset val="134"/>
      </rPr>
      <t>水利发展资金</t>
    </r>
    <r>
      <rPr>
        <b/>
        <sz val="10"/>
        <rFont val="Arial"/>
        <charset val="134"/>
      </rPr>
      <t>2</t>
    </r>
  </si>
  <si>
    <t>主管部门</t>
  </si>
  <si>
    <t>沈阳市浑南区城乡建设事务服务中心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</si>
  <si>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</si>
  <si>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</si>
  <si>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</si>
  <si>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</si>
  <si>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</si>
  <si>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</si>
  <si>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</si>
  <si>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保障单位正常运转，行使职责，完成区委区政府布置的各项工作任务</t>
  </si>
  <si>
    <t>未执行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</si>
  <si>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</si>
  <si>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</si>
  <si>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</si>
  <si>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</si>
  <si>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</si>
  <si>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</si>
  <si>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</si>
  <si>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</si>
  <si>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</si>
  <si>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</si>
  <si>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</si>
  <si>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</si>
  <si>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</si>
  <si>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</si>
  <si>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</si>
  <si>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</si>
  <si>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</si>
  <si>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</si>
  <si>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</si>
  <si>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</si>
  <si>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</si>
  <si>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</si>
  <si>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</si>
  <si>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</si>
  <si>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党组中心的活动</t>
  </si>
  <si>
    <t>＞</t>
  </si>
  <si>
    <t>次</t>
  </si>
  <si>
    <t>水务机构改革未从城建中心支出</t>
  </si>
  <si>
    <t>质量指标</t>
  </si>
  <si>
    <t>时效指标</t>
  </si>
  <si>
    <t>成本指标</t>
  </si>
  <si>
    <t>严控成本</t>
  </si>
  <si>
    <t>＜</t>
  </si>
  <si>
    <t>万</t>
  </si>
  <si>
    <t>效益指标</t>
  </si>
  <si>
    <t>生态效益指标</t>
  </si>
  <si>
    <t>主题党日教育</t>
  </si>
  <si>
    <t>人次</t>
  </si>
  <si>
    <t>可持续影响指标</t>
  </si>
  <si>
    <t>满意度指标</t>
  </si>
  <si>
    <t>服务对象满意度指标</t>
  </si>
  <si>
    <t>党员满意度</t>
  </si>
  <si>
    <t>%</t>
  </si>
  <si>
    <t>指标自评得分小计</t>
  </si>
  <si>
    <t>预算执行率得分</t>
  </si>
  <si>
    <t>减分项</t>
  </si>
  <si>
    <t>绩效自评总得分</t>
  </si>
  <si>
    <t>农业生产和水利救灾资金1</t>
  </si>
  <si>
    <t>全年执行数(万元)</t>
  </si>
  <si>
    <t>2022年沈阳市村屯河道清淤疏浚工程</t>
  </si>
  <si>
    <t>较好的完成</t>
  </si>
  <si>
    <t>区县2021年中央水利救灾资金</t>
  </si>
  <si>
    <t>全部完成</t>
  </si>
  <si>
    <t>浑南区白塔堡河源头小流域（老塘峪片区）综合治理工程</t>
  </si>
  <si>
    <t>小沙河祝家街道桥段河道治理工程</t>
  </si>
  <si>
    <t>浑南区下高士村河小流域综合治理项目</t>
  </si>
  <si>
    <t>2022年大禹杯以奖代补资金</t>
  </si>
  <si>
    <t>区县山洪灾害非工程措施</t>
  </si>
  <si>
    <t>政府投资项目支出</t>
  </si>
  <si>
    <t>偿还以前年度工程欠款及化解历史遗留问题</t>
  </si>
  <si>
    <t>2021年保障性安居工程（第二批）中央基建投资</t>
  </si>
  <si>
    <t>基本完成</t>
  </si>
  <si>
    <t>山洪预警非工程措施建设、农村基层防汛预警体系非工程措施建设</t>
  </si>
  <si>
    <t>未完成</t>
  </si>
  <si>
    <t>河湖“清四乱”补助资金</t>
  </si>
  <si>
    <t>农村饮水安全保障项目补助（省财政）</t>
  </si>
  <si>
    <t>城维专项</t>
  </si>
  <si>
    <t>2022年老旧小区改造资金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</si>
</sst>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9" fontId="1" fillId="2" borderId="1" xfId="3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left" vertical="center"/>
    </xf>
    <xf numFmtId="9" fontId="5" fillId="0" borderId="9" xfId="0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D14" sqref="D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14">
        <v>13</v>
      </c>
      <c r="E5" s="14"/>
      <c r="F5" s="14"/>
      <c r="G5" s="4" t="s">
        <v>7</v>
      </c>
      <c r="H5" s="4"/>
      <c r="I5" s="4"/>
      <c r="J5" s="14">
        <v>0</v>
      </c>
      <c r="K5" s="14"/>
      <c r="L5" s="14"/>
      <c r="M5" s="14"/>
      <c r="N5" s="14"/>
      <c r="O5" s="4" t="s">
        <v>8</v>
      </c>
      <c r="P5" s="4"/>
      <c r="Q5" s="4"/>
      <c r="R5" s="16">
        <f>J5/D5</f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13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J15" sqref="J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9</v>
      </c>
      <c r="E5" s="8"/>
      <c r="F5" s="10"/>
      <c r="G5" s="11" t="s">
        <v>62</v>
      </c>
      <c r="H5" s="12"/>
      <c r="I5" s="15"/>
      <c r="J5" s="9">
        <v>0</v>
      </c>
      <c r="K5" s="8"/>
      <c r="L5" s="8"/>
      <c r="M5" s="8"/>
      <c r="N5" s="10"/>
      <c r="O5" s="11" t="s">
        <v>8</v>
      </c>
      <c r="P5" s="12"/>
      <c r="Q5" s="15"/>
      <c r="R5" s="25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13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O13" sqref="O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63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252</v>
      </c>
      <c r="E5" s="8"/>
      <c r="F5" s="10"/>
      <c r="G5" s="11" t="s">
        <v>62</v>
      </c>
      <c r="H5" s="12"/>
      <c r="I5" s="15"/>
      <c r="J5" s="9">
        <v>126</v>
      </c>
      <c r="K5" s="8"/>
      <c r="L5" s="8"/>
      <c r="M5" s="8"/>
      <c r="N5" s="10"/>
      <c r="O5" s="11" t="s">
        <v>8</v>
      </c>
      <c r="P5" s="12"/>
      <c r="Q5" s="15"/>
      <c r="R5" s="24">
        <v>0.5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64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30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90</v>
      </c>
      <c r="E17" s="14"/>
      <c r="F17" s="14"/>
      <c r="G17" s="4" t="s">
        <v>58</v>
      </c>
      <c r="H17" s="4"/>
      <c r="I17" s="4"/>
      <c r="J17" s="17">
        <f>R5*10</f>
        <v>5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10" sqref="K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65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9</v>
      </c>
      <c r="E5" s="8"/>
      <c r="F5" s="10"/>
      <c r="G5" s="11" t="s">
        <v>62</v>
      </c>
      <c r="H5" s="12"/>
      <c r="I5" s="15"/>
      <c r="J5" s="9">
        <v>9</v>
      </c>
      <c r="K5" s="8"/>
      <c r="L5" s="8"/>
      <c r="M5" s="8"/>
      <c r="N5" s="10"/>
      <c r="O5" s="11" t="s">
        <v>8</v>
      </c>
      <c r="P5" s="12"/>
      <c r="Q5" s="15"/>
      <c r="R5" s="24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66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221</v>
      </c>
      <c r="I14" s="16">
        <v>1</v>
      </c>
      <c r="J14" s="14">
        <v>30</v>
      </c>
      <c r="K14" s="14">
        <f>I14*J14</f>
        <v>30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90</v>
      </c>
      <c r="E17" s="14"/>
      <c r="F17" s="14"/>
      <c r="G17" s="4" t="s">
        <v>58</v>
      </c>
      <c r="H17" s="4"/>
      <c r="I17" s="4"/>
      <c r="J17" s="17">
        <f>R5*10</f>
        <v>10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67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176.78</v>
      </c>
      <c r="E5" s="8"/>
      <c r="F5" s="10"/>
      <c r="G5" s="11" t="s">
        <v>62</v>
      </c>
      <c r="H5" s="12"/>
      <c r="I5" s="15"/>
      <c r="J5" s="9">
        <v>88.2</v>
      </c>
      <c r="K5" s="8"/>
      <c r="L5" s="8"/>
      <c r="M5" s="8"/>
      <c r="N5" s="10"/>
      <c r="O5" s="11" t="s">
        <v>8</v>
      </c>
      <c r="P5" s="12"/>
      <c r="Q5" s="15"/>
      <c r="R5" s="23">
        <v>0.499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64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v>24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25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84</v>
      </c>
      <c r="E17" s="14"/>
      <c r="F17" s="14"/>
      <c r="G17" s="4" t="s">
        <v>58</v>
      </c>
      <c r="H17" s="4"/>
      <c r="I17" s="4"/>
      <c r="J17" s="17">
        <f>R5*10</f>
        <v>4.99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88.99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68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255</v>
      </c>
      <c r="E5" s="8"/>
      <c r="F5" s="10"/>
      <c r="G5" s="11" t="s">
        <v>62</v>
      </c>
      <c r="H5" s="12"/>
      <c r="I5" s="15"/>
      <c r="J5" s="9">
        <v>157.74</v>
      </c>
      <c r="K5" s="8"/>
      <c r="L5" s="8"/>
      <c r="M5" s="8"/>
      <c r="N5" s="10"/>
      <c r="O5" s="11" t="s">
        <v>8</v>
      </c>
      <c r="P5" s="12"/>
      <c r="Q5" s="15"/>
      <c r="R5" s="23">
        <v>0.6186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64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25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85</v>
      </c>
      <c r="E17" s="14"/>
      <c r="F17" s="14"/>
      <c r="G17" s="4" t="s">
        <v>58</v>
      </c>
      <c r="H17" s="4"/>
      <c r="I17" s="4"/>
      <c r="J17" s="17">
        <f>R5*10</f>
        <v>6.186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91.186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69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173.86</v>
      </c>
      <c r="E5" s="8"/>
      <c r="F5" s="10"/>
      <c r="G5" s="11" t="s">
        <v>62</v>
      </c>
      <c r="H5" s="12"/>
      <c r="I5" s="15"/>
      <c r="J5" s="9">
        <v>0</v>
      </c>
      <c r="K5" s="8"/>
      <c r="L5" s="8"/>
      <c r="M5" s="8"/>
      <c r="N5" s="10"/>
      <c r="O5" s="11" t="s">
        <v>8</v>
      </c>
      <c r="P5" s="12"/>
      <c r="Q5" s="15"/>
      <c r="R5" s="25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13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P10" sqref="P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15</v>
      </c>
      <c r="E5" s="8"/>
      <c r="F5" s="10"/>
      <c r="G5" s="11" t="s">
        <v>62</v>
      </c>
      <c r="H5" s="12"/>
      <c r="I5" s="15"/>
      <c r="J5" s="9">
        <v>0</v>
      </c>
      <c r="K5" s="8"/>
      <c r="L5" s="8"/>
      <c r="M5" s="8"/>
      <c r="N5" s="10"/>
      <c r="O5" s="11" t="s">
        <v>8</v>
      </c>
      <c r="P5" s="12"/>
      <c r="Q5" s="15"/>
      <c r="R5" s="25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13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P27" sqref="P2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15.7</v>
      </c>
      <c r="E5" s="8"/>
      <c r="F5" s="10"/>
      <c r="G5" s="11" t="s">
        <v>62</v>
      </c>
      <c r="H5" s="12"/>
      <c r="I5" s="15"/>
      <c r="J5" s="9">
        <v>15.7</v>
      </c>
      <c r="K5" s="8"/>
      <c r="L5" s="8"/>
      <c r="M5" s="8"/>
      <c r="N5" s="10"/>
      <c r="O5" s="11" t="s">
        <v>8</v>
      </c>
      <c r="P5" s="12"/>
      <c r="Q5" s="15"/>
      <c r="R5" s="24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66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28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88</v>
      </c>
      <c r="E17" s="14"/>
      <c r="F17" s="14"/>
      <c r="G17" s="4" t="s">
        <v>58</v>
      </c>
      <c r="H17" s="4"/>
      <c r="I17" s="4"/>
      <c r="J17" s="17">
        <f>R5*10</f>
        <v>10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R18" sqref="R18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818.03</v>
      </c>
      <c r="E5" s="8"/>
      <c r="F5" s="10"/>
      <c r="G5" s="11" t="s">
        <v>62</v>
      </c>
      <c r="H5" s="12"/>
      <c r="I5" s="15"/>
      <c r="J5" s="9">
        <v>816.53</v>
      </c>
      <c r="K5" s="8"/>
      <c r="L5" s="8"/>
      <c r="M5" s="8"/>
      <c r="N5" s="10"/>
      <c r="O5" s="11" t="s">
        <v>8</v>
      </c>
      <c r="P5" s="12"/>
      <c r="Q5" s="15"/>
      <c r="R5" s="23">
        <v>0.9981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66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27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87</v>
      </c>
      <c r="E17" s="14"/>
      <c r="F17" s="14"/>
      <c r="G17" s="4" t="s">
        <v>58</v>
      </c>
      <c r="H17" s="4"/>
      <c r="I17" s="4"/>
      <c r="J17" s="17">
        <f>R5*10</f>
        <v>9.981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96.981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S29" sqref="S2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73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3291.5</v>
      </c>
      <c r="E5" s="8"/>
      <c r="F5" s="10"/>
      <c r="G5" s="11" t="s">
        <v>62</v>
      </c>
      <c r="H5" s="12"/>
      <c r="I5" s="15"/>
      <c r="J5" s="9">
        <v>3226.49</v>
      </c>
      <c r="K5" s="8"/>
      <c r="L5" s="8"/>
      <c r="M5" s="8"/>
      <c r="N5" s="10"/>
      <c r="O5" s="11" t="s">
        <v>8</v>
      </c>
      <c r="P5" s="12"/>
      <c r="Q5" s="15"/>
      <c r="R5" s="23">
        <v>0.9802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66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27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87</v>
      </c>
      <c r="E17" s="14"/>
      <c r="F17" s="14"/>
      <c r="G17" s="4" t="s">
        <v>58</v>
      </c>
      <c r="H17" s="4"/>
      <c r="I17" s="4"/>
      <c r="J17" s="17">
        <f>R5*10</f>
        <v>9.802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96.802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R28" sqref="R28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345.38</v>
      </c>
      <c r="E5" s="8"/>
      <c r="F5" s="10"/>
      <c r="G5" s="11" t="s">
        <v>62</v>
      </c>
      <c r="H5" s="12"/>
      <c r="I5" s="15"/>
      <c r="J5" s="9">
        <v>151.52</v>
      </c>
      <c r="K5" s="8"/>
      <c r="L5" s="8"/>
      <c r="M5" s="8"/>
      <c r="N5" s="10"/>
      <c r="O5" s="11" t="s">
        <v>8</v>
      </c>
      <c r="P5" s="12"/>
      <c r="Q5" s="15"/>
      <c r="R5" s="23">
        <v>0.4387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75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29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89</v>
      </c>
      <c r="E17" s="14"/>
      <c r="F17" s="14"/>
      <c r="G17" s="4" t="s">
        <v>58</v>
      </c>
      <c r="H17" s="4"/>
      <c r="I17" s="4"/>
      <c r="J17" s="17">
        <f>R5*10</f>
        <v>4.387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93.387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T15" sqref="T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76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3</v>
      </c>
      <c r="E5" s="8"/>
      <c r="F5" s="10"/>
      <c r="G5" s="11" t="s">
        <v>62</v>
      </c>
      <c r="H5" s="12"/>
      <c r="I5" s="15"/>
      <c r="J5" s="9">
        <v>0</v>
      </c>
      <c r="K5" s="8"/>
      <c r="L5" s="8"/>
      <c r="M5" s="8"/>
      <c r="N5" s="10"/>
      <c r="O5" s="11" t="s">
        <v>8</v>
      </c>
      <c r="P5" s="12"/>
      <c r="Q5" s="15"/>
      <c r="R5" s="25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77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S13" sqref="S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78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34</v>
      </c>
      <c r="E5" s="8"/>
      <c r="F5" s="10"/>
      <c r="G5" s="11" t="s">
        <v>62</v>
      </c>
      <c r="H5" s="12"/>
      <c r="I5" s="15"/>
      <c r="J5" s="9">
        <v>0</v>
      </c>
      <c r="K5" s="8"/>
      <c r="L5" s="8"/>
      <c r="M5" s="8"/>
      <c r="N5" s="10"/>
      <c r="O5" s="11" t="s">
        <v>8</v>
      </c>
      <c r="P5" s="12"/>
      <c r="Q5" s="15"/>
      <c r="R5" s="25">
        <v>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77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48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30</v>
      </c>
      <c r="I10" s="16">
        <v>1</v>
      </c>
      <c r="J10" s="14">
        <v>25</v>
      </c>
      <c r="K10" s="14">
        <v>0</v>
      </c>
      <c r="L10" s="14"/>
      <c r="M10" s="14"/>
      <c r="N10" s="14"/>
      <c r="O10" s="14"/>
      <c r="P10" s="14"/>
      <c r="Q10" s="13" t="s">
        <v>41</v>
      </c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8</v>
      </c>
      <c r="I13" s="16">
        <v>0.9906</v>
      </c>
      <c r="J13" s="14">
        <v>25</v>
      </c>
      <c r="K13" s="14">
        <v>0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0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0</v>
      </c>
      <c r="E17" s="14"/>
      <c r="F17" s="14"/>
      <c r="G17" s="4" t="s">
        <v>58</v>
      </c>
      <c r="H17" s="4"/>
      <c r="I17" s="4"/>
      <c r="J17" s="17">
        <f>R5*10</f>
        <v>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V14" sqref="V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79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17</v>
      </c>
      <c r="E5" s="8"/>
      <c r="F5" s="10"/>
      <c r="G5" s="11" t="s">
        <v>62</v>
      </c>
      <c r="H5" s="12"/>
      <c r="I5" s="15"/>
      <c r="J5" s="9">
        <v>17</v>
      </c>
      <c r="K5" s="8"/>
      <c r="L5" s="8"/>
      <c r="M5" s="8"/>
      <c r="N5" s="10"/>
      <c r="O5" s="11" t="s">
        <v>8</v>
      </c>
      <c r="P5" s="12"/>
      <c r="Q5" s="15"/>
      <c r="R5" s="24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66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27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87</v>
      </c>
      <c r="E17" s="14"/>
      <c r="F17" s="14"/>
      <c r="G17" s="4" t="s">
        <v>58</v>
      </c>
      <c r="H17" s="4"/>
      <c r="I17" s="4"/>
      <c r="J17" s="17">
        <f>R5*10</f>
        <v>10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T10" sqref="T1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80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1009.62</v>
      </c>
      <c r="E5" s="8"/>
      <c r="F5" s="10"/>
      <c r="G5" s="11" t="s">
        <v>62</v>
      </c>
      <c r="H5" s="12"/>
      <c r="I5" s="15"/>
      <c r="J5" s="9">
        <v>479.62</v>
      </c>
      <c r="K5" s="8"/>
      <c r="L5" s="8"/>
      <c r="M5" s="8"/>
      <c r="N5" s="10"/>
      <c r="O5" s="11" t="s">
        <v>8</v>
      </c>
      <c r="P5" s="12"/>
      <c r="Q5" s="15"/>
      <c r="R5" s="23">
        <v>0.475</v>
      </c>
    </row>
    <row r="6" spans="1:18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64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3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3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3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3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29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3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3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89</v>
      </c>
      <c r="E17" s="14"/>
      <c r="F17" s="14"/>
      <c r="G17" s="4" t="s">
        <v>58</v>
      </c>
      <c r="H17" s="4"/>
      <c r="I17" s="4"/>
      <c r="J17" s="17">
        <f>R5*10</f>
        <v>4.75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93.75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X16" sqref="X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8.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4"/>
      <c r="C2" s="4"/>
      <c r="D2" s="5" t="s">
        <v>81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2"/>
    </row>
    <row r="3" ht="15" spans="1:18">
      <c r="A3" s="4" t="s">
        <v>3</v>
      </c>
      <c r="B3" s="4"/>
      <c r="C3" s="4"/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/>
    </row>
    <row r="4" ht="15" spans="1:18">
      <c r="A4" s="4" t="s">
        <v>5</v>
      </c>
      <c r="B4" s="4"/>
      <c r="C4" s="4"/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/>
    </row>
    <row r="5" customHeight="1" spans="1:18">
      <c r="A5" s="4" t="s">
        <v>6</v>
      </c>
      <c r="B5" s="4"/>
      <c r="C5" s="4"/>
      <c r="D5" s="9">
        <v>346.9</v>
      </c>
      <c r="E5" s="8"/>
      <c r="F5" s="10"/>
      <c r="G5" s="11" t="s">
        <v>62</v>
      </c>
      <c r="H5" s="12"/>
      <c r="I5" s="15"/>
      <c r="J5" s="9">
        <v>37.8</v>
      </c>
      <c r="K5" s="8"/>
      <c r="L5" s="8"/>
      <c r="M5" s="8"/>
      <c r="N5" s="10"/>
      <c r="O5" s="11" t="s">
        <v>8</v>
      </c>
      <c r="P5" s="12"/>
      <c r="Q5" s="15"/>
      <c r="R5" s="23">
        <v>0.109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13" t="s">
        <v>12</v>
      </c>
      <c r="C7" s="13"/>
      <c r="D7" s="13"/>
      <c r="E7" s="13"/>
      <c r="F7" s="13"/>
      <c r="G7" s="13"/>
      <c r="H7" s="13"/>
      <c r="I7" s="13"/>
      <c r="J7" s="13"/>
      <c r="K7" s="13" t="s">
        <v>75</v>
      </c>
      <c r="L7" s="13"/>
      <c r="M7" s="13"/>
      <c r="N7" s="13"/>
      <c r="O7" s="13"/>
      <c r="P7" s="13"/>
      <c r="Q7" s="13"/>
      <c r="R7" s="13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13" t="s">
        <v>36</v>
      </c>
      <c r="C10" s="13" t="s">
        <v>37</v>
      </c>
      <c r="D10" s="13" t="s">
        <v>38</v>
      </c>
      <c r="E10" s="14" t="s">
        <v>39</v>
      </c>
      <c r="F10" s="14">
        <v>20</v>
      </c>
      <c r="G10" s="14" t="s">
        <v>40</v>
      </c>
      <c r="H10" s="14">
        <v>28</v>
      </c>
      <c r="I10" s="16">
        <v>1</v>
      </c>
      <c r="J10" s="14">
        <v>25</v>
      </c>
      <c r="K10" s="14">
        <f>I10*J10</f>
        <v>25</v>
      </c>
      <c r="L10" s="14"/>
      <c r="M10" s="14"/>
      <c r="N10" s="14"/>
      <c r="O10" s="14"/>
      <c r="P10" s="14"/>
      <c r="Q10" s="13"/>
      <c r="R10" s="13"/>
      <c r="AT10" s="13"/>
    </row>
    <row r="11" spans="1:46">
      <c r="A11" s="4"/>
      <c r="B11" s="13"/>
      <c r="C11" s="13" t="s">
        <v>42</v>
      </c>
      <c r="D11" s="13"/>
      <c r="E11" s="14"/>
      <c r="F11" s="14"/>
      <c r="G11" s="14"/>
      <c r="H11" s="13"/>
      <c r="I11" s="16"/>
      <c r="J11" s="14"/>
      <c r="K11" s="14"/>
      <c r="L11" s="14"/>
      <c r="M11" s="14"/>
      <c r="N11" s="14"/>
      <c r="O11" s="14"/>
      <c r="P11" s="14"/>
      <c r="Q11" s="13"/>
      <c r="R11" s="13"/>
      <c r="AT11" s="13"/>
    </row>
    <row r="12" spans="1:46">
      <c r="A12" s="4"/>
      <c r="B12" s="13"/>
      <c r="C12" s="13" t="s">
        <v>43</v>
      </c>
      <c r="D12" s="13"/>
      <c r="E12" s="14"/>
      <c r="F12" s="14"/>
      <c r="G12" s="14"/>
      <c r="H12" s="13"/>
      <c r="I12" s="16"/>
      <c r="J12" s="14"/>
      <c r="K12" s="14"/>
      <c r="L12" s="14"/>
      <c r="M12" s="14"/>
      <c r="N12" s="14"/>
      <c r="O12" s="14"/>
      <c r="P12" s="14"/>
      <c r="Q12" s="13"/>
      <c r="R12" s="13"/>
      <c r="AT12" s="13"/>
    </row>
    <row r="13" spans="1:46">
      <c r="A13" s="4"/>
      <c r="B13" s="13"/>
      <c r="C13" s="13" t="s">
        <v>44</v>
      </c>
      <c r="D13" s="13" t="s">
        <v>45</v>
      </c>
      <c r="E13" s="14" t="s">
        <v>46</v>
      </c>
      <c r="F13" s="14">
        <v>8</v>
      </c>
      <c r="G13" s="14" t="s">
        <v>47</v>
      </c>
      <c r="H13" s="13">
        <v>7.498</v>
      </c>
      <c r="I13" s="16">
        <v>0.9906</v>
      </c>
      <c r="J13" s="14">
        <v>25</v>
      </c>
      <c r="K13" s="14">
        <v>25</v>
      </c>
      <c r="L13" s="14"/>
      <c r="M13" s="14"/>
      <c r="N13" s="14"/>
      <c r="O13" s="14"/>
      <c r="P13" s="14"/>
      <c r="Q13" s="13"/>
      <c r="R13" s="13"/>
      <c r="AT13" s="13"/>
    </row>
    <row r="14" ht="24" spans="1:46">
      <c r="A14" s="4"/>
      <c r="B14" s="13" t="s">
        <v>48</v>
      </c>
      <c r="C14" s="13" t="s">
        <v>49</v>
      </c>
      <c r="D14" s="13" t="s">
        <v>50</v>
      </c>
      <c r="E14" s="14" t="s">
        <v>39</v>
      </c>
      <c r="F14" s="14">
        <v>200</v>
      </c>
      <c r="G14" s="14" t="s">
        <v>51</v>
      </c>
      <c r="H14" s="13">
        <v>200</v>
      </c>
      <c r="I14" s="16">
        <v>1</v>
      </c>
      <c r="J14" s="14">
        <v>30</v>
      </c>
      <c r="K14" s="14">
        <v>29</v>
      </c>
      <c r="L14" s="14"/>
      <c r="M14" s="14"/>
      <c r="N14" s="14"/>
      <c r="O14" s="14"/>
      <c r="P14" s="14"/>
      <c r="Q14" s="13"/>
      <c r="R14" s="13"/>
      <c r="AT14" s="13"/>
    </row>
    <row r="15" ht="24" spans="1:46">
      <c r="A15" s="4"/>
      <c r="B15" s="13"/>
      <c r="C15" s="13" t="s">
        <v>52</v>
      </c>
      <c r="D15" s="13"/>
      <c r="E15" s="14"/>
      <c r="F15" s="14"/>
      <c r="G15" s="14"/>
      <c r="H15" s="13"/>
      <c r="I15" s="16"/>
      <c r="J15" s="14"/>
      <c r="K15" s="14"/>
      <c r="L15" s="14"/>
      <c r="M15" s="14"/>
      <c r="N15" s="14"/>
      <c r="O15" s="14"/>
      <c r="P15" s="14"/>
      <c r="Q15" s="13"/>
      <c r="R15" s="13"/>
      <c r="AT15" s="13"/>
    </row>
    <row r="16" ht="36" spans="1:46">
      <c r="A16" s="4"/>
      <c r="B16" s="13" t="s">
        <v>53</v>
      </c>
      <c r="C16" s="13" t="s">
        <v>54</v>
      </c>
      <c r="D16" s="13" t="s">
        <v>55</v>
      </c>
      <c r="E16" s="14"/>
      <c r="F16" s="14">
        <v>90</v>
      </c>
      <c r="G16" s="14" t="s">
        <v>56</v>
      </c>
      <c r="H16" s="13"/>
      <c r="I16" s="16">
        <v>0.9</v>
      </c>
      <c r="J16" s="14">
        <v>10</v>
      </c>
      <c r="K16" s="14">
        <v>10</v>
      </c>
      <c r="L16" s="14"/>
      <c r="M16" s="14"/>
      <c r="N16" s="14"/>
      <c r="O16" s="14"/>
      <c r="P16" s="14"/>
      <c r="Q16" s="13"/>
      <c r="R16" s="13"/>
      <c r="AT16" s="13"/>
    </row>
    <row r="17" spans="1:18">
      <c r="A17" s="4" t="s">
        <v>57</v>
      </c>
      <c r="B17" s="4"/>
      <c r="C17" s="4"/>
      <c r="D17" s="14">
        <f>K10+K11+K12+K13+K14+K15+K16</f>
        <v>89</v>
      </c>
      <c r="E17" s="14"/>
      <c r="F17" s="14"/>
      <c r="G17" s="4" t="s">
        <v>58</v>
      </c>
      <c r="H17" s="4"/>
      <c r="I17" s="4"/>
      <c r="J17" s="17">
        <f>R5*10</f>
        <v>1.09</v>
      </c>
      <c r="K17" s="18"/>
      <c r="L17" s="19" t="s">
        <v>59</v>
      </c>
      <c r="M17" s="20"/>
      <c r="N17" s="21">
        <v>0</v>
      </c>
      <c r="O17" s="4" t="s">
        <v>60</v>
      </c>
      <c r="P17" s="4"/>
      <c r="Q17" s="4"/>
      <c r="R17" s="14">
        <f>J17+D17-N17</f>
        <v>90.09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水利发展资金2</vt:lpstr>
      <vt:lpstr>农业生产和水利救灾资金1</vt:lpstr>
      <vt:lpstr>2022年沈阳市村屯河道清淤疏浚工程</vt:lpstr>
      <vt:lpstr>区县2021年中央水利救灾资金</vt:lpstr>
      <vt:lpstr>浑南区白塔堡河源头小流域（老塘峪片区）综合治理工程</vt:lpstr>
      <vt:lpstr>小沙河祝家街道桥段河道治理工程</vt:lpstr>
      <vt:lpstr>浑南区下高士村河小流域综合治理项目</vt:lpstr>
      <vt:lpstr>2022年大禹杯以奖代补资金</vt:lpstr>
      <vt:lpstr>区县山洪灾害非工程措施</vt:lpstr>
      <vt:lpstr>政府投资项目支出</vt:lpstr>
      <vt:lpstr>偿还以前年度工程欠款及化解历史遗留问题</vt:lpstr>
      <vt:lpstr>2021年保障性安居工程（第二批）中央基建投资</vt:lpstr>
      <vt:lpstr>山洪预警非工程措施建设、农村基层防汛预警体系非工程措施建设</vt:lpstr>
      <vt:lpstr>河湖“清四乱”补助资金</vt:lpstr>
      <vt:lpstr>农村饮水安全保障项目补助（省财政）</vt:lpstr>
      <vt:lpstr>城维专项</vt:lpstr>
      <vt:lpstr>2022年老旧小区改造资金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杨洋</cp:lastModifiedBy>
  <dcterms:created xsi:type="dcterms:W3CDTF">2020-06-11T06:55:00Z</dcterms:created>
  <cp:lastPrinted>2023-05-31T02:50:00Z</cp:lastPrinted>
  <dcterms:modified xsi:type="dcterms:W3CDTF">2024-01-26T07:34:45Z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88CCA97D5E08437891C89B1DB7BD609D_13</vt:lpwstr>
  </property>
</Properties>
</file>